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C705AAEF-94A7-49D6-A69B-B2ED42E0940F}" xr6:coauthVersionLast="47" xr6:coauthVersionMax="47" xr10:uidLastSave="{00000000-0000-0000-0000-000000000000}"/>
  <bookViews>
    <workbookView xWindow="-108" yWindow="-108" windowWidth="23256" windowHeight="12456" activeTab="2" xr2:uid="{DA12F402-FA11-4C59-8397-CF18A62D8B93}"/>
  </bookViews>
  <sheets>
    <sheet name="Sheet1" sheetId="10" r:id="rId1"/>
    <sheet name="Sheet2" sheetId="11" r:id="rId2"/>
    <sheet name="회원정보" sheetId="1" r:id="rId3"/>
    <sheet name="참조표" sheetId="2" r:id="rId4"/>
  </sheet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<sst xmlns="http://schemas.openxmlformats.org/spreadsheetml/2006/main" count="253" uniqueCount="206">
  <si>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</si>
  <si>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</si>
  <si>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</si>
  <si>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</si>
  <si>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</si>
  <si>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</si>
  <si>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</si>
  <si>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</si>
  <si>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</si>
  <si>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</si>
  <si>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</si>
  <si>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</si>
  <si>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</si>
  <si>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</si>
  <si>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</si>
  <si>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</si>
  <si>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</si>
  <si>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</si>
  <si>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</si>
  <si>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</si>
  <si>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</si>
  <si>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</si>
  <si>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</si>
  <si>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</si>
  <si>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</si>
  <si>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</si>
  <si>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</si>
  <si>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</si>
  <si>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</si>
  <si>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</si>
  <si>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</si>
  <si>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</si>
  <si>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</si>
  <si>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</si>
  <si>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</si>
  <si>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</si>
  <si>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</si>
  <si>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</si>
  <si>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</si>
  <si>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</si>
  <si>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</si>
  <si>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</si>
  <si>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</si>
  <si>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</si>
  <si>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</si>
  <si>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</si>
  <si>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</si>
  <si>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</si>
  <si>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</si>
  <si>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</si>
  <si>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</si>
  <si>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</si>
  <si>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</si>
  <si>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</si>
  <si>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</si>
  <si>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</si>
  <si>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</si>
  <si>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</si>
  <si>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</si>
  <si>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</si>
  <si>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</si>
  <si>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</si>
  <si>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</si>
  <si>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</si>
  <si>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</si>
  <si>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</si>
  <si>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</si>
  <si>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</si>
  <si>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</si>
  <si>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</si>
  <si>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</si>
  <si>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</si>
  <si>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</si>
  <si>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</si>
  <si>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</si>
  <si>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</si>
  <si>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</si>
  <si>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</si>
  <si>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</si>
  <si>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</si>
  <si>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</si>
  <si>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</si>
  <si>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</si>
  <si>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</si>
  <si>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</si>
  <si>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</si>
  <si>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</si>
  <si>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</si>
  <si>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</si>
  <si>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</si>
  <si>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</si>
  <si>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</si>
  <si>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</si>
  <si>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</si>
  <si>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</si>
  <si>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</si>
  <si>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</si>
  <si>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</si>
  <si>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</si>
  <si>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</si>
  <si>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</si>
  <si>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</si>
  <si>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</si>
  <si>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</si>
  <si>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</si>
  <si>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</si>
  <si>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</si>
  <si>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</si>
  <si>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</si>
  <si>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</si>
  <si>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</si>
  <si>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</si>
  <si>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</si>
  <si>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</si>
  <si>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</si>
  <si>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</si>
  <si>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</si>
  <si>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</si>
  <si>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</si>
  <si>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</si>
  <si>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</si>
  <si>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</si>
  <si>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</si>
  <si>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</si>
  <si>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</si>
  <si>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</si>
  <si>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</si>
  <si>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</si>
  <si>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</si>
  <si>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</si>
  <si>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</si>
  <si>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</si>
  <si>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</si>
  <si>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</si>
  <si>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</si>
  <si>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</si>
  <si>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</si>
  <si>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</si>
  <si>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</si>
  <si>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</si>
  <si>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</si>
  <si>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</si>
  <si>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</si>
  <si>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</si>
  <si>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</si>
  <si>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</si>
  <si>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</si>
  <si>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</si>
  <si>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</si>
  <si>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</si>
  <si>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</si>
  <si>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</si>
  <si>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</si>
  <si>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</si>
  <si>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</si>
  <si>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</si>
  <si>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</si>
  <si>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</si>
  <si>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</si>
  <si>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</si>
  <si>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</si>
  <si>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</si>
  <si>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</si>
  <si>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</si>
  <si>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</si>
  <si>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</si>
  <si>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</si>
  <si>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</si>
  <si>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</si>
  <si>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</si>
  <si>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</si>
  <si>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</si>
  <si>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</si>
  <si>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</si>
  <si>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</si>
  <si>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</si>
  <si>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</si>
  <si>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</si>
  <si>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</si>
  <si>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</si>
  <si>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</si>
  <si>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</si>
  <si>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</si>
  <si>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</si>
  <si>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열 레이블</t>
  </si>
  <si>
    <t>행 레이블</t>
  </si>
  <si>
    <t>남</t>
  </si>
  <si>
    <t>여</t>
  </si>
  <si>
    <t>총합계</t>
  </si>
  <si>
    <t>일</t>
  </si>
  <si>
    <t>월</t>
  </si>
  <si>
    <t>화</t>
  </si>
  <si>
    <t>수</t>
  </si>
  <si>
    <t>목</t>
  </si>
  <si>
    <t>금</t>
  </si>
  <si>
    <t>토</t>
  </si>
  <si>
    <t>BRONZE</t>
  </si>
  <si>
    <t>PURE GOLD</t>
  </si>
  <si>
    <t>GOLD</t>
  </si>
  <si>
    <t>SILVER</t>
  </si>
  <si>
    <t>합계 : 할인율
(INDEX
: 누적포인트)</t>
  </si>
  <si>
    <t>합계 : 회원등급</t>
  </si>
  <si>
    <t>전체 합계 : 회원등급</t>
  </si>
  <si>
    <t>전체 합계 : 할인율
(INDEX
: 누적포인트)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</si>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</sst>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2.694473263888" createdVersion="8" refreshedVersion="8" minRefreshableVersion="3" recordCount="35" xr:uid="{53603299-D756-4D3F-BF83-8B09CD5BC248}">
  <cacheSource type="worksheet">
    <worksheetSource ref="A1:AJ36" sheet="회원정보"/>
  </cacheSource>
  <cacheFields count="36">
    <cacheField name="회원번호" numFmtId="0">
      <sharedItems/>
    </cacheField>
    <cacheField name="비공개_x000a_회원정보" numFmtId="0">
      <sharedItems/>
    </cacheField>
    <cacheField name="이름" numFmtId="49">
      <sharedItems/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 count="7">
        <s v="목"/>
        <s v="수"/>
        <s v="토"/>
        <s v="금"/>
        <s v="화"/>
        <s v="일"/>
        <s v="월"/>
      </sharedItems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1" maxValue="650"/>
    </cacheField>
    <cacheField name="일수" numFmtId="0">
      <sharedItems containsSemiMixedTypes="0" containsString="0" containsNumber="1" containsInteger="1" minValue="7047" maxValue="19798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17" maxValue="272"/>
    </cacheField>
    <cacheField name="가입_x000a_일수" numFmtId="0">
      <sharedItems containsSemiMixedTypes="0" containsString="0" containsNumber="1" containsInteger="1" minValue="531" maxValue="8288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 count="4">
        <s v="GOLD"/>
        <s v="BRONZE"/>
        <s v="SILVER"/>
        <s v="PURE GOLD"/>
      </sharedItems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s v="김지운"/>
    <s v="김**"/>
    <s v="790809-1"/>
    <s v="790809-1******"/>
    <x v="0"/>
    <d v="1979-08-09T00:00:00"/>
    <x v="0"/>
    <n v="5"/>
    <n v="45"/>
    <n v="546"/>
    <n v="16636"/>
    <s v="45년 6개월 15일"/>
    <s v="kjwoon79@gmail.com"/>
    <s v="010-9137-4628"/>
    <s v="010-****-4628"/>
    <d v="2002-06-17T00:00:00"/>
    <n v="2002"/>
    <n v="6"/>
    <n v="17"/>
    <d v="2002-06-17T00:00:00"/>
    <s v="월"/>
    <n v="22"/>
    <n v="272"/>
    <n v="8288"/>
    <s v="22년 8개월 7일"/>
    <n v="123650"/>
    <x v="0"/>
    <n v="0.25"/>
    <n v="0.25"/>
    <n v="0.25"/>
    <n v="0.25"/>
    <n v="0.25"/>
    <n v="0.25"/>
    <s v="gmail"/>
  </r>
  <r>
    <s v="rkatjddnr-7535"/>
    <s v="r********-7535"/>
    <s v="감성욱"/>
    <s v="감**"/>
    <s v="051109-3"/>
    <s v="051109-3******"/>
    <x v="0"/>
    <d v="2005-11-09T00:00:00"/>
    <x v="1"/>
    <n v="4"/>
    <n v="19"/>
    <n v="231"/>
    <n v="7047"/>
    <s v="19년 3개월 15일"/>
    <s v="rkatjddnr@naver.com"/>
    <s v="010-5915-7535"/>
    <s v="010-****-7535"/>
    <d v="2019-02-23T00:00:00"/>
    <n v="2019"/>
    <n v="2"/>
    <n v="23"/>
    <d v="2019-02-23T00:00:00"/>
    <s v="토"/>
    <n v="6"/>
    <n v="72"/>
    <n v="2193"/>
    <s v="6년 0개월 1일"/>
    <n v="2500"/>
    <x v="1"/>
    <n v="0.02"/>
    <n v="0.02"/>
    <n v="0.02"/>
    <n v="0.02"/>
    <n v="0.02"/>
    <n v="0.02"/>
    <s v="naver"/>
  </r>
  <r>
    <s v="jjyylove-1793"/>
    <s v="j*******-1793"/>
    <s v="김진영"/>
    <s v="김**"/>
    <s v="820327-2"/>
    <s v="820327-2******"/>
    <x v="1"/>
    <d v="1982-03-27T00:00:00"/>
    <x v="2"/>
    <n v="7"/>
    <n v="42"/>
    <n v="514"/>
    <n v="15675"/>
    <s v="42년 10개월 28일"/>
    <s v="jjyylove@naver.com"/>
    <s v="010-2486-1793"/>
    <s v="010-****-1793"/>
    <d v="2010-05-13T00:00:00"/>
    <n v="2010"/>
    <n v="5"/>
    <n v="13"/>
    <d v="2010-05-13T00:00:00"/>
    <s v="목"/>
    <n v="14"/>
    <n v="177"/>
    <n v="5401"/>
    <s v="14년 9개월 11일"/>
    <n v="6500"/>
    <x v="1"/>
    <n v="0.03"/>
    <n v="0.03"/>
    <n v="0.03"/>
    <n v="0.03"/>
    <n v="0.03"/>
    <n v="0.03"/>
    <s v="naver"/>
  </r>
  <r>
    <s v="kjw8855-7896"/>
    <s v="k******-7896"/>
    <s v="김재원"/>
    <s v="김**"/>
    <s v="880305-1"/>
    <s v="880305-1******"/>
    <x v="0"/>
    <d v="1988-03-05T00:00:00"/>
    <x v="2"/>
    <n v="7"/>
    <n v="36"/>
    <n v="443"/>
    <n v="13505"/>
    <s v="36년 11개월 19일"/>
    <s v="kjw8855@hotmail.com"/>
    <s v="010-3214-7896"/>
    <s v="010-****-7896"/>
    <d v="2009-07-11T00:00:00"/>
    <n v="2009"/>
    <n v="7"/>
    <n v="11"/>
    <d v="2009-07-11T00:00:00"/>
    <s v="토"/>
    <n v="15"/>
    <n v="187"/>
    <n v="5707"/>
    <s v="15년 7개월 13일"/>
    <n v="143000"/>
    <x v="0"/>
    <n v="0.23"/>
    <n v="0.23"/>
    <n v="0.23"/>
    <n v="0.23"/>
    <n v="0.23"/>
    <n v="0.23"/>
    <s v="hotmail"/>
  </r>
  <r>
    <s v="ppororo2157-7412"/>
    <s v="p**********-7412"/>
    <s v="문선영"/>
    <s v="문**"/>
    <s v="750102-2"/>
    <s v="750102-2******"/>
    <x v="1"/>
    <d v="1975-01-02T00:00:00"/>
    <x v="0"/>
    <n v="5"/>
    <n v="50"/>
    <n v="601"/>
    <n v="18316"/>
    <s v="50년 1개월 22일"/>
    <s v="ppororo2157@hanmail.net"/>
    <s v="010-3698-7412"/>
    <s v="010-****-7412"/>
    <d v="2011-03-03T00:00:00"/>
    <n v="2011"/>
    <n v="3"/>
    <n v="3"/>
    <d v="2011-03-03T00:00:00"/>
    <s v="목"/>
    <n v="13"/>
    <n v="167"/>
    <n v="5107"/>
    <s v="13년 11개월 21일"/>
    <n v="186300"/>
    <x v="0"/>
    <n v="0.2"/>
    <n v="0.2"/>
    <n v="0.2"/>
    <n v="0.2"/>
    <n v="0.2"/>
    <n v="0.2"/>
    <s v="hanmail"/>
  </r>
  <r>
    <s v="hhphhp-4123"/>
    <s v="h*****-4123"/>
    <s v="박현호"/>
    <s v="박**"/>
    <s v="900615-1"/>
    <s v="900615-1******"/>
    <x v="0"/>
    <d v="1990-06-15T00:00:00"/>
    <x v="3"/>
    <n v="6"/>
    <n v="34"/>
    <n v="416"/>
    <n v="12673"/>
    <s v="34년 8개월 9일"/>
    <s v="hhphhp@naver.com"/>
    <s v="010-6987-4123"/>
    <s v="010-****-4123"/>
    <d v="2019-01-10T00:00:00"/>
    <n v="2019"/>
    <n v="1"/>
    <n v="10"/>
    <d v="2019-01-10T00:00:00"/>
    <s v="목"/>
    <n v="6"/>
    <n v="73"/>
    <n v="2237"/>
    <s v="6년 1개월 14일"/>
    <n v="400"/>
    <x v="1"/>
    <n v="0.02"/>
    <n v="0.02"/>
    <n v="0.02"/>
    <n v="0.02"/>
    <n v="0.02"/>
    <n v="0.02"/>
    <s v="naver"/>
  </r>
  <r>
    <s v="luvsi123-5213"/>
    <s v="l*******-5213"/>
    <s v="손서인"/>
    <s v="손**"/>
    <s v="860319-2"/>
    <s v="860319-2******"/>
    <x v="1"/>
    <d v="1986-03-19T00:00:00"/>
    <x v="1"/>
    <n v="4"/>
    <n v="38"/>
    <n v="467"/>
    <n v="14222"/>
    <s v="38년 11개월 5일"/>
    <s v="luvsi123@hotmail.com"/>
    <s v="010-5879-5213"/>
    <s v="010-****-5213"/>
    <d v="2007-07-10T00:00:00"/>
    <n v="2007"/>
    <n v="7"/>
    <n v="10"/>
    <d v="2007-07-10T00:00:00"/>
    <s v="화"/>
    <n v="17"/>
    <n v="211"/>
    <n v="6439"/>
    <s v="17년 7개월 14일"/>
    <n v="168000"/>
    <x v="0"/>
    <n v="0.23"/>
    <n v="0.23"/>
    <n v="0.23"/>
    <n v="0.23"/>
    <n v="0.23"/>
    <n v="0.23"/>
    <s v="hotmail"/>
  </r>
  <r>
    <s v="angelyu-9635"/>
    <s v="a******-9635"/>
    <s v="이유경"/>
    <s v="이**"/>
    <s v="940914-2"/>
    <s v="940914-2******"/>
    <x v="1"/>
    <d v="1994-09-14T00:00:00"/>
    <x v="1"/>
    <n v="4"/>
    <n v="30"/>
    <n v="365"/>
    <n v="11121"/>
    <s v="30년 5개월 10일"/>
    <s v="angelyu@hotmail.com"/>
    <s v="010-7415-9635"/>
    <s v="010-****-9635"/>
    <d v="2016-01-14T00:00:00"/>
    <n v="2016"/>
    <n v="1"/>
    <n v="14"/>
    <d v="2016-01-14T00:00:00"/>
    <s v="목"/>
    <n v="9"/>
    <n v="109"/>
    <n v="3329"/>
    <s v="9년 1개월 10일"/>
    <n v="27010"/>
    <x v="2"/>
    <n v="0.08"/>
    <n v="0.08"/>
    <n v="0.08"/>
    <n v="0.08"/>
    <n v="0.08"/>
    <n v="0.08"/>
    <s v="hotmail"/>
  </r>
  <r>
    <s v="teakjjingg-4613"/>
    <s v="t*********-4613"/>
    <s v="이택진"/>
    <s v="이**"/>
    <s v="800729-1"/>
    <s v="800729-1******"/>
    <x v="0"/>
    <d v="1980-07-29T00:00:00"/>
    <x v="4"/>
    <n v="3"/>
    <n v="44"/>
    <n v="534"/>
    <n v="16281"/>
    <s v="44년 6개월 26일"/>
    <s v="teakjjingg@gmail.com"/>
    <s v="010-7946-4613"/>
    <s v="010-****-4613"/>
    <d v="2012-12-02T00:00:00"/>
    <n v="2012"/>
    <n v="12"/>
    <n v="2"/>
    <d v="2012-12-02T00:00:00"/>
    <s v="일"/>
    <n v="12"/>
    <n v="146"/>
    <n v="4467"/>
    <s v="12년 2개월 22일"/>
    <n v="199000"/>
    <x v="0"/>
    <n v="0.2"/>
    <n v="0.2"/>
    <n v="0.2"/>
    <n v="0.2"/>
    <n v="0.2"/>
    <n v="0.2"/>
    <s v="gmail"/>
  </r>
  <r>
    <s v="jangjangjw-3152"/>
    <s v="j*********-3152"/>
    <s v="장진욱"/>
    <s v="장**"/>
    <s v="701212-1"/>
    <s v="701212-1******"/>
    <x v="0"/>
    <d v="1970-12-12T00:00:00"/>
    <x v="2"/>
    <n v="7"/>
    <n v="54"/>
    <n v="650"/>
    <n v="19798"/>
    <s v="54년 2개월 12일"/>
    <s v="jangjangjw@daum.net"/>
    <s v="010-4685-3152"/>
    <s v="010-****-3152"/>
    <d v="2013-04-01T00:00:00"/>
    <n v="2013"/>
    <n v="4"/>
    <n v="1"/>
    <d v="2013-04-01T00:00:00"/>
    <s v="월"/>
    <n v="11"/>
    <n v="142"/>
    <n v="4347"/>
    <s v="11년 10개월 23일"/>
    <n v="200500"/>
    <x v="3"/>
    <n v="0.25"/>
    <n v="0.25"/>
    <n v="0.25"/>
    <n v="0.25"/>
    <n v="0.25"/>
    <n v="0.25"/>
    <s v="daum"/>
  </r>
  <r>
    <s v="doldolhkh555-8293"/>
    <s v="d***********-8293"/>
    <s v="한경현"/>
    <s v="한**"/>
    <s v="960412-2"/>
    <s v="960412-2******"/>
    <x v="1"/>
    <d v="1996-04-12T00:00:00"/>
    <x v="3"/>
    <n v="6"/>
    <n v="28"/>
    <n v="346"/>
    <n v="10545"/>
    <s v="28년 10개월 12일"/>
    <s v="doldolhkh555@hanmail.net"/>
    <s v="010-7182-8293"/>
    <s v="010-****-8293"/>
    <d v="2020-02-02T00:00:00"/>
    <n v="2020"/>
    <n v="2"/>
    <n v="2"/>
    <d v="2020-02-02T00:00:00"/>
    <s v="일"/>
    <n v="5"/>
    <n v="60"/>
    <n v="1849"/>
    <s v="5년 0개월 22일"/>
    <n v="3700"/>
    <x v="1"/>
    <n v="0.02"/>
    <n v="0.02"/>
    <n v="0.02"/>
    <n v="0.02"/>
    <n v="0.02"/>
    <n v="0.02"/>
    <s v="hanmail"/>
  </r>
  <r>
    <s v="scforever88-1599"/>
    <s v="s**********-1599"/>
    <s v="김선채"/>
    <s v="김**"/>
    <s v="880202-2"/>
    <s v="880202-2******"/>
    <x v="1"/>
    <d v="1988-02-02T00:00:00"/>
    <x v="4"/>
    <n v="3"/>
    <n v="37"/>
    <n v="444"/>
    <n v="13537"/>
    <s v="37년 0개월 22일"/>
    <s v="scforever88@naver.com"/>
    <s v="010-9511-1599"/>
    <s v="010-****-1599"/>
    <d v="2008-08-16T00:00:00"/>
    <n v="2008"/>
    <n v="8"/>
    <n v="16"/>
    <d v="2008-08-16T00:00:00"/>
    <s v="토"/>
    <n v="16"/>
    <n v="198"/>
    <n v="6036"/>
    <s v="16년 6개월 8일"/>
    <n v="46000"/>
    <x v="2"/>
    <n v="0.13"/>
    <n v="0.13"/>
    <n v="0.13"/>
    <n v="0.13"/>
    <n v="0.13"/>
    <n v="0.13"/>
    <s v="naver"/>
  </r>
  <r>
    <s v="wtgwd102-9985"/>
    <s v="w*******-9985"/>
    <s v="김태진"/>
    <s v="김**"/>
    <s v="030628-3"/>
    <s v="030628-3******"/>
    <x v="0"/>
    <d v="2003-06-28T00:00:00"/>
    <x v="2"/>
    <n v="7"/>
    <n v="21"/>
    <n v="259"/>
    <n v="7912"/>
    <s v="21년 7개월 27일"/>
    <s v="wtgwd102@gamil.com"/>
    <s v="010-7785-9985"/>
    <s v="010-****-9985"/>
    <d v="2023-09-12T00:00:00"/>
    <n v="2023"/>
    <n v="9"/>
    <n v="12"/>
    <d v="2023-09-12T00:00:00"/>
    <s v="화"/>
    <n v="1"/>
    <n v="17"/>
    <n v="531"/>
    <s v="1년 5개월 12일"/>
    <n v="300"/>
    <x v="1"/>
    <n v="0"/>
    <n v="0"/>
    <n v="0"/>
    <n v="0"/>
    <n v="0"/>
    <n v="0"/>
    <s v="gamil"/>
  </r>
  <r>
    <s v="sangayoe-7458"/>
    <s v="s*******-7458"/>
    <s v="여상아"/>
    <s v="여**"/>
    <s v="910530-2"/>
    <s v="910530-2******"/>
    <x v="1"/>
    <d v="1991-05-30T00:00:00"/>
    <x v="0"/>
    <n v="5"/>
    <n v="33"/>
    <n v="404"/>
    <n v="12324"/>
    <s v="33년 8개월 25일"/>
    <s v="sangayoe@naver.com"/>
    <s v="010-5632-7458"/>
    <s v="010-****-7458"/>
    <d v="2014-03-21T00:00:00"/>
    <n v="2014"/>
    <n v="3"/>
    <n v="21"/>
    <d v="2014-03-21T00:00:00"/>
    <s v="금"/>
    <n v="10"/>
    <n v="131"/>
    <n v="3993"/>
    <s v="10년 11개월 3일"/>
    <n v="23000"/>
    <x v="2"/>
    <n v="0.1"/>
    <n v="0.1"/>
    <n v="0.1"/>
    <n v="0.1"/>
    <n v="0.1"/>
    <n v="0.1"/>
    <s v="naver"/>
  </r>
  <r>
    <s v="ddongyoon-9856"/>
    <s v="d********-9856"/>
    <s v="이동윤"/>
    <s v="이**"/>
    <s v="840911-1"/>
    <s v="840911-1******"/>
    <x v="0"/>
    <d v="1984-09-11T00:00:00"/>
    <x v="4"/>
    <n v="3"/>
    <n v="40"/>
    <n v="485"/>
    <n v="14776"/>
    <s v="40년 5개월 13일"/>
    <s v="ddongyoon@hotmail.com"/>
    <s v="010-4125-9856"/>
    <s v="010-****-9856"/>
    <d v="2016-08-17T00:00:00"/>
    <n v="2016"/>
    <n v="8"/>
    <n v="17"/>
    <d v="2016-08-17T00:00:00"/>
    <s v="수"/>
    <n v="8"/>
    <n v="102"/>
    <n v="3113"/>
    <s v="8년 6개월 7일"/>
    <n v="154000"/>
    <x v="0"/>
    <n v="0.15"/>
    <n v="0.15"/>
    <n v="0.15"/>
    <n v="0.15"/>
    <n v="0.15"/>
    <n v="0.15"/>
    <s v="hotmail"/>
  </r>
  <r>
    <s v="jjjjpark-6589"/>
    <s v="j*******-6589"/>
    <s v="박장진"/>
    <s v="박**"/>
    <s v="770903-2"/>
    <s v="770903-2******"/>
    <x v="1"/>
    <d v="1977-09-03T00:00:00"/>
    <x v="2"/>
    <n v="7"/>
    <n v="47"/>
    <n v="569"/>
    <n v="17341"/>
    <s v="47년 5개월 21일"/>
    <s v="jjjjpark@daum.net"/>
    <s v="010-3256-6589"/>
    <s v="010-****-6589"/>
    <d v="2014-04-05T00:00:00"/>
    <n v="2014"/>
    <n v="4"/>
    <n v="5"/>
    <d v="2014-04-05T00:00:00"/>
    <s v="토"/>
    <n v="10"/>
    <n v="130"/>
    <n v="3978"/>
    <s v="10년 10개월 19일"/>
    <n v="110000"/>
    <x v="0"/>
    <n v="0.2"/>
    <n v="0.2"/>
    <n v="0.2"/>
    <n v="0.2"/>
    <n v="0.2"/>
    <n v="0.2"/>
    <s v="daum"/>
  </r>
  <r>
    <s v="hopelim75-2541"/>
    <s v="h********-2541"/>
    <s v="임소원"/>
    <s v="임**"/>
    <s v="951111-2"/>
    <s v="951111-2******"/>
    <x v="1"/>
    <d v="1995-11-11T00:00:00"/>
    <x v="2"/>
    <n v="7"/>
    <n v="29"/>
    <n v="351"/>
    <n v="10698"/>
    <s v="29년 3개월 13일"/>
    <s v="hopelim75@naver.com"/>
    <s v="010-5478-2541"/>
    <s v="010-****-2541"/>
    <d v="2018-02-12T00:00:00"/>
    <n v="2018"/>
    <n v="2"/>
    <n v="12"/>
    <d v="2018-02-12T00:00:00"/>
    <s v="월"/>
    <n v="7"/>
    <n v="84"/>
    <n v="2569"/>
    <s v="7년 0개월 12일"/>
    <n v="130000"/>
    <x v="0"/>
    <n v="0.15"/>
    <n v="0.15"/>
    <n v="0.15"/>
    <n v="0.15"/>
    <n v="0.15"/>
    <n v="0.15"/>
    <s v="naver"/>
  </r>
  <r>
    <s v="seosyjsh12-7941"/>
    <s v="s*********-7941"/>
    <s v="서소연"/>
    <s v="서**"/>
    <s v="821003-2"/>
    <s v="821003-2******"/>
    <x v="1"/>
    <d v="1982-10-03T00:00:00"/>
    <x v="5"/>
    <n v="1"/>
    <n v="42"/>
    <n v="508"/>
    <n v="15485"/>
    <s v="42년 4개월 21일"/>
    <s v="seosyjsh12@gmail.com"/>
    <s v="010-3169-7941"/>
    <s v="010-****-7941"/>
    <d v="2009-09-16T00:00:00"/>
    <n v="2009"/>
    <n v="9"/>
    <n v="16"/>
    <d v="2009-09-16T00:00:00"/>
    <s v="수"/>
    <n v="15"/>
    <n v="185"/>
    <n v="5640"/>
    <s v="15년 5개월 8일"/>
    <n v="210300"/>
    <x v="3"/>
    <n v="0.3"/>
    <n v="0.3"/>
    <n v="0.3"/>
    <n v="0.3"/>
    <n v="0.3"/>
    <n v="0.3"/>
    <s v="gmail"/>
  </r>
  <r>
    <s v="reuploadkim2-3258"/>
    <s v="r***********-3258"/>
    <s v="김재업"/>
    <s v="김**"/>
    <s v="880105-1"/>
    <s v="880105-1******"/>
    <x v="0"/>
    <d v="1988-01-05T00:00:00"/>
    <x v="4"/>
    <n v="3"/>
    <n v="37"/>
    <n v="445"/>
    <n v="13565"/>
    <s v="37년 1개월 19일"/>
    <s v="reuploadkim2@gmail.com"/>
    <s v="010-7852-3258"/>
    <s v="010-****-3258"/>
    <d v="2010-10-26T00:00:00"/>
    <n v="2010"/>
    <n v="10"/>
    <n v="26"/>
    <d v="2010-10-26T00:00:00"/>
    <s v="화"/>
    <n v="14"/>
    <n v="171"/>
    <n v="5235"/>
    <s v="14년 3개월 29일"/>
    <n v="68100"/>
    <x v="2"/>
    <n v="0.1"/>
    <n v="0.1"/>
    <n v="0.1"/>
    <n v="0.1"/>
    <n v="0.1"/>
    <n v="0.1"/>
    <s v="gmail"/>
  </r>
  <r>
    <s v="jjongmani-6521"/>
    <s v="j********-6521"/>
    <s v="이종만"/>
    <s v="이**"/>
    <s v="020227-3"/>
    <s v="020227-3******"/>
    <x v="0"/>
    <d v="2002-02-27T00:00:00"/>
    <x v="1"/>
    <n v="4"/>
    <n v="22"/>
    <n v="275"/>
    <n v="8398"/>
    <s v="22년 11개월 28일"/>
    <s v="jjongmani@hotmail.com"/>
    <s v="010-9854-6521"/>
    <s v="010-****-6521"/>
    <d v="2022-03-03T00:00:00"/>
    <n v="2022"/>
    <n v="3"/>
    <n v="3"/>
    <d v="2022-03-03T00:00:00"/>
    <s v="목"/>
    <n v="2"/>
    <n v="35"/>
    <n v="1089"/>
    <s v="2년 11개월 21일"/>
    <n v="16700"/>
    <x v="2"/>
    <n v="0.03"/>
    <n v="0.03"/>
    <n v="0.03"/>
    <n v="0.03"/>
    <n v="0.03"/>
    <n v="0.03"/>
    <s v="hotmail"/>
  </r>
  <r>
    <s v="eachother-4532"/>
    <s v="e********-4532"/>
    <s v="김상호"/>
    <s v="김**"/>
    <s v="830925-1"/>
    <s v="830925-1******"/>
    <x v="0"/>
    <d v="1983-09-25T00:00:00"/>
    <x v="5"/>
    <n v="1"/>
    <n v="41"/>
    <n v="496"/>
    <n v="15128"/>
    <s v="41년 4개월 30일"/>
    <s v="eachother@hotmail.com"/>
    <s v="010-7856-4532"/>
    <s v="010-****-4532"/>
    <d v="2018-11-30T00:00:00"/>
    <n v="2018"/>
    <n v="11"/>
    <n v="30"/>
    <d v="2018-11-30T00:00:00"/>
    <s v="금"/>
    <n v="6"/>
    <n v="74"/>
    <n v="2278"/>
    <s v="6년 2개월 25일"/>
    <n v="9200"/>
    <x v="1"/>
    <n v="0.02"/>
    <n v="0.02"/>
    <n v="0.02"/>
    <n v="0.02"/>
    <n v="0.02"/>
    <n v="0.02"/>
    <s v="hotmail"/>
  </r>
  <r>
    <s v="victorymink-1347"/>
    <s v="v**********-1347"/>
    <s v="박승민"/>
    <s v="박**"/>
    <s v="750815-1"/>
    <s v="750815-1******"/>
    <x v="0"/>
    <d v="1975-08-15T00:00:00"/>
    <x v="3"/>
    <n v="6"/>
    <n v="49"/>
    <n v="594"/>
    <n v="18091"/>
    <s v="49년 6개월 9일"/>
    <s v="victorymink@hanmail.net"/>
    <s v="010-9199-1347"/>
    <s v="010-****-1347"/>
    <d v="2016-06-29T00:00:00"/>
    <n v="2016"/>
    <n v="6"/>
    <n v="29"/>
    <d v="2016-06-29T00:00:00"/>
    <s v="수"/>
    <n v="8"/>
    <n v="103"/>
    <n v="3162"/>
    <s v="8년 7개월 26일"/>
    <n v="32100"/>
    <x v="2"/>
    <n v="0.08"/>
    <n v="0.08"/>
    <n v="0.08"/>
    <n v="0.08"/>
    <n v="0.08"/>
    <n v="0.08"/>
    <s v="hanmail"/>
  </r>
  <r>
    <s v="yeslee84-4866"/>
    <s v="y*******-4866"/>
    <s v="이예슬"/>
    <s v="이**"/>
    <s v="840628-2"/>
    <s v="840628-2******"/>
    <x v="1"/>
    <d v="1984-06-28T00:00:00"/>
    <x v="0"/>
    <n v="5"/>
    <n v="40"/>
    <n v="487"/>
    <n v="14851"/>
    <s v="40년 7개월 27일"/>
    <s v="yeslee84@naver.com"/>
    <s v="010-2688-4866"/>
    <s v="010-****-4866"/>
    <d v="2005-05-19T00:00:00"/>
    <n v="2005"/>
    <n v="5"/>
    <n v="19"/>
    <d v="2005-05-19T00:00:00"/>
    <s v="목"/>
    <n v="19"/>
    <n v="237"/>
    <n v="7221"/>
    <s v="19년 9개월 5일"/>
    <n v="142000"/>
    <x v="0"/>
    <n v="0.23"/>
    <n v="0.23"/>
    <n v="0.23"/>
    <n v="0.23"/>
    <n v="0.23"/>
    <n v="0.23"/>
    <s v="naver"/>
  </r>
  <r>
    <s v="jiyoungida-9762"/>
    <s v="j*********-9762"/>
    <s v="안지영"/>
    <s v="안**"/>
    <s v="870203-2"/>
    <s v="870203-2******"/>
    <x v="1"/>
    <d v="1987-02-03T00:00:00"/>
    <x v="4"/>
    <n v="3"/>
    <n v="38"/>
    <n v="456"/>
    <n v="13901"/>
    <s v="38년 0개월 21일"/>
    <s v="jiyoungida@hotmail.com"/>
    <s v="010-3149-9762"/>
    <s v="010-****-9762"/>
    <d v="2015-09-26T00:00:00"/>
    <n v="2015"/>
    <n v="9"/>
    <n v="26"/>
    <d v="2015-09-26T00:00:00"/>
    <s v="토"/>
    <n v="9"/>
    <n v="112"/>
    <n v="3439"/>
    <s v="9년 4개월 29일"/>
    <n v="100500"/>
    <x v="0"/>
    <n v="0.15"/>
    <n v="0.15"/>
    <n v="0.15"/>
    <n v="0.15"/>
    <n v="0.15"/>
    <n v="0.15"/>
    <s v="hotmail"/>
  </r>
  <r>
    <s v="okteajinok-1235"/>
    <s v="o*********-1235"/>
    <s v="옥태진"/>
    <s v="옥**"/>
    <s v="990416-1"/>
    <s v="990416-1******"/>
    <x v="0"/>
    <d v="1999-04-16T00:00:00"/>
    <x v="3"/>
    <n v="6"/>
    <n v="25"/>
    <n v="310"/>
    <n v="9446"/>
    <s v="25년 10개월 8일"/>
    <s v="okteajinok@naver.com"/>
    <s v="010-4569-1235"/>
    <s v="010-****-1235"/>
    <d v="2022-12-03T00:00:00"/>
    <n v="2022"/>
    <n v="12"/>
    <n v="3"/>
    <d v="2022-12-03T00:00:00"/>
    <s v="토"/>
    <n v="2"/>
    <n v="26"/>
    <n v="814"/>
    <s v="2년 2개월 21일"/>
    <n v="17300"/>
    <x v="2"/>
    <n v="0.03"/>
    <n v="0.03"/>
    <n v="0.03"/>
    <n v="0.03"/>
    <n v="0.03"/>
    <n v="0.03"/>
    <s v="naver"/>
  </r>
  <r>
    <s v="notingzeor0-7619"/>
    <s v="n**********-7619"/>
    <s v="이무영"/>
    <s v="이**"/>
    <s v="831205-1"/>
    <s v="831205-1******"/>
    <x v="0"/>
    <d v="1983-12-05T00:00:00"/>
    <x v="6"/>
    <n v="2"/>
    <n v="41"/>
    <n v="494"/>
    <n v="15057"/>
    <s v="41년 2개월 19일"/>
    <s v="notingzeor0@daum.net"/>
    <s v="010-5563-7619"/>
    <s v="010-****-7619"/>
    <d v="2013-07-13T00:00:00"/>
    <n v="2013"/>
    <n v="7"/>
    <n v="13"/>
    <d v="2013-07-13T00:00:00"/>
    <s v="토"/>
    <n v="11"/>
    <n v="139"/>
    <n v="4244"/>
    <s v="11년 7개월 11일"/>
    <n v="193000"/>
    <x v="0"/>
    <n v="0.2"/>
    <n v="0.2"/>
    <n v="0.2"/>
    <n v="0.2"/>
    <n v="0.2"/>
    <n v="0.2"/>
    <s v="daum"/>
  </r>
  <r>
    <s v="thlee1985-7913"/>
    <s v="t********-7913"/>
    <s v="이태호"/>
    <s v="이**"/>
    <s v="850927-1"/>
    <s v="850927-1******"/>
    <x v="0"/>
    <d v="1985-09-27T00:00:00"/>
    <x v="3"/>
    <n v="6"/>
    <n v="39"/>
    <n v="472"/>
    <n v="14395"/>
    <s v="39년 4개월 28일"/>
    <s v="thlee1985@gmail.com"/>
    <s v="010-3491-7913"/>
    <s v="010-****-7913"/>
    <d v="2008-10-16T00:00:00"/>
    <n v="2008"/>
    <n v="10"/>
    <n v="16"/>
    <d v="2008-10-16T00:00:00"/>
    <s v="목"/>
    <n v="16"/>
    <n v="196"/>
    <n v="5975"/>
    <s v="16년 4개월 8일"/>
    <n v="187000"/>
    <x v="0"/>
    <n v="0.23"/>
    <n v="0.23"/>
    <n v="0.23"/>
    <n v="0.23"/>
    <n v="0.23"/>
    <n v="0.23"/>
    <s v="gmail"/>
  </r>
  <r>
    <s v="soyoon1212-1296"/>
    <s v="s*********-1296"/>
    <s v="조소윤"/>
    <s v="조**"/>
    <s v="910621-2"/>
    <s v="910621-2******"/>
    <x v="1"/>
    <d v="1991-06-21T00:00:00"/>
    <x v="3"/>
    <n v="6"/>
    <n v="33"/>
    <n v="404"/>
    <n v="12302"/>
    <s v="33년 8개월 3일"/>
    <s v="soyoon1212@hanmail.net"/>
    <s v="010-8574-1296"/>
    <s v="010-****-1296"/>
    <d v="2014-12-28T00:00:00"/>
    <n v="2014"/>
    <n v="12"/>
    <n v="28"/>
    <d v="2014-12-28T00:00:00"/>
    <s v="일"/>
    <n v="10"/>
    <n v="121"/>
    <n v="3711"/>
    <s v="10년 1개월 27일"/>
    <n v="55600"/>
    <x v="2"/>
    <n v="0.1"/>
    <n v="0.1"/>
    <n v="0.1"/>
    <n v="0.1"/>
    <n v="0.1"/>
    <n v="0.1"/>
    <s v="hanmail"/>
  </r>
  <r>
    <s v="soosoodduk-1496"/>
    <s v="s*********-1496"/>
    <s v="정수덕"/>
    <s v="정**"/>
    <s v="810308-1"/>
    <s v="810308-1******"/>
    <x v="0"/>
    <d v="1981-03-08T00:00:00"/>
    <x v="5"/>
    <n v="1"/>
    <n v="43"/>
    <n v="527"/>
    <n v="16059"/>
    <s v="43년 11개월 16일"/>
    <s v="soosoodduk@daum.net"/>
    <s v="010-3687-1496"/>
    <s v="010-****-1496"/>
    <d v="2007-07-19T00:00:00"/>
    <n v="2007"/>
    <n v="7"/>
    <n v="19"/>
    <d v="2007-07-19T00:00:00"/>
    <s v="목"/>
    <n v="17"/>
    <n v="211"/>
    <n v="6430"/>
    <s v="17년 7개월 5일"/>
    <n v="214000"/>
    <x v="3"/>
    <n v="0.3"/>
    <n v="0.3"/>
    <n v="0.3"/>
    <n v="0.3"/>
    <n v="0.3"/>
    <n v="0.3"/>
    <s v="daum"/>
  </r>
  <r>
    <s v="ksjung74-7659"/>
    <s v="k*******-7659"/>
    <s v="정경수"/>
    <s v="정**"/>
    <s v="940201-1"/>
    <s v="940201-1******"/>
    <x v="0"/>
    <d v="1994-02-01T00:00:00"/>
    <x v="4"/>
    <n v="3"/>
    <n v="31"/>
    <n v="372"/>
    <n v="11346"/>
    <s v="31년 0개월 23일"/>
    <s v="ksjung74@hotmail.net"/>
    <s v="010-2564-7659"/>
    <s v="010-****-7659"/>
    <d v="2017-01-29T00:00:00"/>
    <n v="2017"/>
    <n v="1"/>
    <n v="29"/>
    <d v="2017-01-29T00:00:00"/>
    <s v="일"/>
    <n v="8"/>
    <n v="96"/>
    <n v="2948"/>
    <s v="8년 0개월 26일"/>
    <n v="224100"/>
    <x v="3"/>
    <n v="0.2"/>
    <n v="0.2"/>
    <n v="0.2"/>
    <n v="0.2"/>
    <n v="0.2"/>
    <n v="0.2"/>
    <s v="hotmail"/>
  </r>
  <r>
    <s v="tellhjtrue-4963"/>
    <s v="t*********-4963"/>
    <s v="윤형진"/>
    <s v="윤**"/>
    <s v="801112-1"/>
    <s v="801112-1******"/>
    <x v="0"/>
    <d v="1980-11-12T00:00:00"/>
    <x v="1"/>
    <n v="4"/>
    <n v="44"/>
    <n v="531"/>
    <n v="16175"/>
    <s v="44년 3개월 12일"/>
    <s v="tellhjtrue@naver.com"/>
    <s v="010-8912-4963"/>
    <s v="010-****-4963"/>
    <d v="2011-06-18T00:00:00"/>
    <n v="2011"/>
    <n v="6"/>
    <n v="18"/>
    <d v="2011-06-18T00:00:00"/>
    <s v="토"/>
    <n v="13"/>
    <n v="164"/>
    <n v="5000"/>
    <s v="13년 8개월 6일"/>
    <n v="147600"/>
    <x v="0"/>
    <n v="0.2"/>
    <n v="0.2"/>
    <n v="0.2"/>
    <n v="0.2"/>
    <n v="0.2"/>
    <n v="0.2"/>
    <s v="naver"/>
  </r>
  <r>
    <s v="minuminu-6743"/>
    <s v="m*******-6743"/>
    <s v="박민우"/>
    <s v="박**"/>
    <s v="870722-1"/>
    <s v="870722-1******"/>
    <x v="0"/>
    <d v="1987-07-22T00:00:00"/>
    <x v="1"/>
    <n v="4"/>
    <n v="37"/>
    <n v="451"/>
    <n v="13732"/>
    <s v="37년 7개월 2일"/>
    <s v="minuminu@hotmail.com"/>
    <s v="010-5519-6743"/>
    <s v="010-****-6743"/>
    <d v="2010-02-03T00:00:00"/>
    <n v="2010"/>
    <n v="2"/>
    <n v="3"/>
    <d v="2010-02-03T00:00:00"/>
    <s v="수"/>
    <n v="15"/>
    <n v="180"/>
    <n v="5500"/>
    <s v="15년 0개월 21일"/>
    <n v="36800"/>
    <x v="2"/>
    <n v="0.13"/>
    <n v="0.13"/>
    <n v="0.13"/>
    <n v="0.13"/>
    <n v="0.13"/>
    <n v="0.13"/>
    <s v="hotmail"/>
  </r>
  <r>
    <s v="lovelyhuson-1476"/>
    <s v="l**********-1476"/>
    <s v="손현의"/>
    <s v="손**"/>
    <s v="860513-2"/>
    <s v="860513-2******"/>
    <x v="1"/>
    <d v="1986-05-13T00:00:00"/>
    <x v="4"/>
    <n v="3"/>
    <n v="38"/>
    <n v="465"/>
    <n v="14167"/>
    <s v="38년 9개월 11일"/>
    <s v="lovelyhuson@daum.net"/>
    <s v="010-9851-1476"/>
    <s v="010-****-1476"/>
    <d v="2018-09-12T00:00:00"/>
    <n v="2018"/>
    <n v="9"/>
    <n v="12"/>
    <d v="2018-09-12T00:00:00"/>
    <s v="수"/>
    <n v="6"/>
    <n v="77"/>
    <n v="2357"/>
    <s v="6년 5개월 12일"/>
    <n v="2400"/>
    <x v="1"/>
    <n v="0.02"/>
    <n v="0.02"/>
    <n v="0.02"/>
    <n v="0.02"/>
    <n v="0.02"/>
    <n v="0.02"/>
    <s v="daum"/>
  </r>
  <r>
    <s v="ssossok914-2579"/>
    <s v="s*********-2579"/>
    <s v="권소연"/>
    <s v="권**"/>
    <s v="791019-2"/>
    <s v="791019-2******"/>
    <x v="1"/>
    <d v="1979-10-19T00:00:00"/>
    <x v="3"/>
    <n v="6"/>
    <n v="45"/>
    <n v="544"/>
    <n v="16565"/>
    <s v="45년 4개월 5일"/>
    <s v="ssossok914@gamil.com"/>
    <s v="010-5813-2579"/>
    <s v="010-****-2579"/>
    <d v="2003-07-30T00:00:00"/>
    <n v="2003"/>
    <n v="7"/>
    <n v="30"/>
    <d v="2003-07-30T00:00:00"/>
    <s v="수"/>
    <n v="21"/>
    <n v="258"/>
    <n v="7880"/>
    <s v="21년 6개월 25일"/>
    <n v="221000"/>
    <x v="3"/>
    <n v="0.35"/>
    <n v="0.35"/>
    <n v="0.35"/>
    <n v="0.35"/>
    <n v="0.35"/>
    <n v="0.35"/>
    <s v="gamil"/>
  </r>
  <r>
    <s v="seaaaaaaa-8521"/>
    <s v="s********-8521"/>
    <s v="김서아"/>
    <s v="김**"/>
    <s v="021224-4"/>
    <s v="021224-4******"/>
    <x v="1"/>
    <d v="2002-12-24T00:00:00"/>
    <x v="4"/>
    <n v="3"/>
    <n v="22"/>
    <n v="266"/>
    <n v="8098"/>
    <s v="22년 2개월 0일"/>
    <s v="seaaaaaaa@hotmail.com"/>
    <s v="010-4673-8521"/>
    <s v="010-****-8521"/>
    <d v="2020-09-27T00:00:00"/>
    <n v="2020"/>
    <n v="9"/>
    <n v="27"/>
    <d v="2020-09-27T00:00:00"/>
    <s v="일"/>
    <n v="4"/>
    <n v="52"/>
    <n v="1611"/>
    <s v="4년 4개월 28일"/>
    <n v="78300"/>
    <x v="2"/>
    <n v="0.05"/>
    <n v="0.05"/>
    <n v="0.05"/>
    <n v="0.05"/>
    <n v="0.05"/>
    <n v="0.05"/>
    <s v="hotma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C77A66F-8CFB-47EA-A07E-3CECD074A313}" name="피벗 테이블5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G13" firstHeaderRow="1" firstDataRow="3" firstDataCol="1"/>
  <pivotFields count="36"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76" showAll="0"/>
    <pivotField dataField="1" showAll="0"/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1">
    <field x="8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2">
    <field x="6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합계 : 회원등급" fld="28" baseField="0" baseItem="0"/>
    <dataField name="합계 : 할인율_x000a_(INDEX_x000a_: 누적포인트)" fld="29" baseField="0" baseItem="0" numFmtId="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AEA224-7D9A-4DAA-A91C-92A2C00FAAD0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B48" firstHeaderRow="1" firstDataRow="1" firstDataCol="1"/>
  <pivotFields count="36">
    <pivotField showAll="0"/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76" showAll="0"/>
    <pivotField axis="axisRow" showAll="0">
      <items count="5">
        <item x="1"/>
        <item x="0"/>
        <item x="3"/>
        <item x="2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3">
    <field x="6"/>
    <field x="8"/>
    <field x="28"/>
  </rowFields>
  <rowItems count="45">
    <i>
      <x/>
    </i>
    <i r="1">
      <x/>
    </i>
    <i r="2">
      <x/>
    </i>
    <i r="2">
      <x v="2"/>
    </i>
    <i r="1">
      <x v="1"/>
    </i>
    <i r="2">
      <x v="1"/>
    </i>
    <i r="1">
      <x v="2"/>
    </i>
    <i r="2">
      <x v="1"/>
    </i>
    <i r="2">
      <x v="2"/>
    </i>
    <i r="2">
      <x v="3"/>
    </i>
    <i r="1">
      <x v="3"/>
    </i>
    <i r="2">
      <x/>
    </i>
    <i r="2">
      <x v="1"/>
    </i>
    <i r="2">
      <x v="3"/>
    </i>
    <i r="1">
      <x v="4"/>
    </i>
    <i r="2">
      <x v="1"/>
    </i>
    <i r="1">
      <x v="5"/>
    </i>
    <i r="2">
      <x/>
    </i>
    <i r="2">
      <x v="1"/>
    </i>
    <i r="2">
      <x v="3"/>
    </i>
    <i r="1">
      <x v="6"/>
    </i>
    <i r="2">
      <x/>
    </i>
    <i r="2">
      <x v="1"/>
    </i>
    <i r="2">
      <x v="2"/>
    </i>
    <i>
      <x v="1"/>
    </i>
    <i r="1">
      <x/>
    </i>
    <i r="2">
      <x v="2"/>
    </i>
    <i r="1">
      <x v="2"/>
    </i>
    <i r="2">
      <x/>
    </i>
    <i r="2">
      <x v="1"/>
    </i>
    <i r="2">
      <x v="3"/>
    </i>
    <i r="1">
      <x v="3"/>
    </i>
    <i r="2">
      <x v="1"/>
    </i>
    <i r="2">
      <x v="3"/>
    </i>
    <i r="1">
      <x v="4"/>
    </i>
    <i r="2">
      <x v="1"/>
    </i>
    <i r="2">
      <x v="3"/>
    </i>
    <i r="1">
      <x v="5"/>
    </i>
    <i r="2">
      <x/>
    </i>
    <i r="2">
      <x v="2"/>
    </i>
    <i r="2">
      <x v="3"/>
    </i>
    <i r="1">
      <x v="6"/>
    </i>
    <i r="2">
      <x/>
    </i>
    <i r="2">
      <x v="1"/>
    </i>
    <i t="grand">
      <x/>
    </i>
  </rowItems>
  <colItems count="1">
    <i/>
  </colItems>
  <dataFields count="1">
    <dataField name="합계 : 할인율_x000a_(INDEX_x000a_: 누적포인트)" fld="29" baseField="0" baseItem="0" numFmtId="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FECD2-C540-445B-BC91-655ED6159BD2}">
  <dimension ref="A3:G13"/>
  <sheetViews>
    <sheetView workbookViewId="0">
      <selection activeCell="A3" sqref="A3:A4"/>
      <pivotSelection pane="bottomRight" showHeader="1" activeRow="2" click="2" r:id="rId1">
        <pivotArea type="origin" dataOnly="0" labelOnly="1" outline="0" fieldPosition="0"/>
      </pivotSelection>
    </sheetView>
  </sheetViews>
  <sheetFormatPr defaultRowHeight="17.399999999999999" x14ac:dyDescent="0.4"/>
  <cols>
    <col min="1" max="1" width="11.19921875" bestFit="1" customWidth="1"/>
    <col min="2" max="2" width="14.19921875" bestFit="1" customWidth="1"/>
    <col min="3" max="3" width="30.59765625" bestFit="1" customWidth="1"/>
    <col min="4" max="4" width="14.19921875" bestFit="1" customWidth="1"/>
    <col min="5" max="5" width="30.59765625" bestFit="1" customWidth="1"/>
    <col min="6" max="6" width="18.796875" bestFit="1" customWidth="1"/>
    <col min="7" max="7" width="35.09765625" bestFit="1" customWidth="1"/>
  </cols>
  <sheetData>
    <row r="3" spans="1:7" x14ac:dyDescent="0.4">
      <c r="B3" s="36" t="s">
        <v>184</v>
      </c>
    </row>
    <row r="4" spans="1:7" x14ac:dyDescent="0.4">
      <c r="B4" t="s">
        <v>186</v>
      </c>
      <c r="D4" t="s">
        <v>187</v>
      </c>
      <c r="F4" t="s">
        <v>202</v>
      </c>
      <c r="G4" t="s">
        <v>203</v>
      </c>
    </row>
    <row r="5" spans="1:7" x14ac:dyDescent="0.4">
      <c r="A5" s="36" t="s">
        <v>185</v>
      </c>
      <c r="B5" t="s">
        <v>201</v>
      </c>
      <c r="C5" t="s">
        <v>200</v>
      </c>
      <c r="D5" t="s">
        <v>201</v>
      </c>
      <c r="E5" t="s">
        <v>200</v>
      </c>
    </row>
    <row r="6" spans="1:7" x14ac:dyDescent="0.4">
      <c r="A6" s="37" t="s">
        <v>189</v>
      </c>
      <c r="B6">
        <v>0</v>
      </c>
      <c r="C6" s="38">
        <v>0.32</v>
      </c>
      <c r="D6">
        <v>0</v>
      </c>
      <c r="E6" s="38">
        <v>0.3</v>
      </c>
      <c r="F6">
        <v>0</v>
      </c>
      <c r="G6" s="38">
        <v>0.62</v>
      </c>
    </row>
    <row r="7" spans="1:7" x14ac:dyDescent="0.4">
      <c r="A7" s="37" t="s">
        <v>190</v>
      </c>
      <c r="B7">
        <v>0</v>
      </c>
      <c r="C7" s="38">
        <v>0.2</v>
      </c>
      <c r="E7" s="38"/>
      <c r="F7">
        <v>0</v>
      </c>
      <c r="G7" s="38">
        <v>0.2</v>
      </c>
    </row>
    <row r="8" spans="1:7" x14ac:dyDescent="0.4">
      <c r="A8" s="37" t="s">
        <v>191</v>
      </c>
      <c r="B8">
        <v>0</v>
      </c>
      <c r="C8" s="38">
        <v>0.64999999999999991</v>
      </c>
      <c r="D8">
        <v>0</v>
      </c>
      <c r="E8" s="38">
        <v>0.35000000000000003</v>
      </c>
      <c r="F8">
        <v>0</v>
      </c>
      <c r="G8" s="38">
        <v>1</v>
      </c>
    </row>
    <row r="9" spans="1:7" x14ac:dyDescent="0.4">
      <c r="A9" s="37" t="s">
        <v>192</v>
      </c>
      <c r="B9">
        <v>0</v>
      </c>
      <c r="C9" s="38">
        <v>0.38</v>
      </c>
      <c r="D9">
        <v>0</v>
      </c>
      <c r="E9" s="38">
        <v>0.31</v>
      </c>
      <c r="F9">
        <v>0</v>
      </c>
      <c r="G9" s="38">
        <v>0.69</v>
      </c>
    </row>
    <row r="10" spans="1:7" x14ac:dyDescent="0.4">
      <c r="A10" s="37" t="s">
        <v>193</v>
      </c>
      <c r="B10">
        <v>0</v>
      </c>
      <c r="C10" s="38">
        <v>0.25</v>
      </c>
      <c r="D10">
        <v>0</v>
      </c>
      <c r="E10" s="38">
        <v>0.53</v>
      </c>
      <c r="F10">
        <v>0</v>
      </c>
      <c r="G10" s="38">
        <v>0.78</v>
      </c>
    </row>
    <row r="11" spans="1:7" x14ac:dyDescent="0.4">
      <c r="A11" s="37" t="s">
        <v>194</v>
      </c>
      <c r="B11">
        <v>0</v>
      </c>
      <c r="C11" s="38">
        <v>0.36</v>
      </c>
      <c r="D11">
        <v>0</v>
      </c>
      <c r="E11" s="38">
        <v>0.47</v>
      </c>
      <c r="F11">
        <v>0</v>
      </c>
      <c r="G11" s="38">
        <v>0.83</v>
      </c>
    </row>
    <row r="12" spans="1:7" x14ac:dyDescent="0.4">
      <c r="A12" s="37" t="s">
        <v>195</v>
      </c>
      <c r="B12">
        <v>0</v>
      </c>
      <c r="C12" s="38">
        <v>0.48</v>
      </c>
      <c r="D12">
        <v>0</v>
      </c>
      <c r="E12" s="38">
        <v>0.38</v>
      </c>
      <c r="F12">
        <v>0</v>
      </c>
      <c r="G12" s="38">
        <v>0.86</v>
      </c>
    </row>
    <row r="13" spans="1:7" x14ac:dyDescent="0.4">
      <c r="A13" s="37" t="s">
        <v>188</v>
      </c>
      <c r="B13">
        <v>0</v>
      </c>
      <c r="C13" s="38">
        <v>2.6399999999999997</v>
      </c>
      <c r="D13">
        <v>0</v>
      </c>
      <c r="E13" s="38">
        <v>2.34</v>
      </c>
      <c r="F13">
        <v>0</v>
      </c>
      <c r="G13" s="38">
        <v>4.9800000000000004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36D66-08FA-4720-A2F0-685A7D8D42A4}">
  <dimension ref="A3:B48"/>
  <sheetViews>
    <sheetView workbookViewId="0">
      <selection activeCell="A3" sqref="A3"/>
    </sheetView>
  </sheetViews>
  <sheetFormatPr defaultRowHeight="17.399999999999999" x14ac:dyDescent="0.4"/>
  <cols>
    <col min="1" max="1" width="18.59765625" bestFit="1" customWidth="1"/>
    <col min="2" max="2" width="30.59765625" bestFit="1" customWidth="1"/>
  </cols>
  <sheetData>
    <row r="3" spans="1:2" x14ac:dyDescent="0.4">
      <c r="A3" s="36" t="s">
        <v>185</v>
      </c>
      <c r="B3" t="s">
        <v>200</v>
      </c>
    </row>
    <row r="4" spans="1:2" x14ac:dyDescent="0.4">
      <c r="A4" s="37" t="s">
        <v>186</v>
      </c>
      <c r="B4" s="38">
        <v>2.64</v>
      </c>
    </row>
    <row r="5" spans="1:2" x14ac:dyDescent="0.4">
      <c r="A5" s="39" t="s">
        <v>189</v>
      </c>
      <c r="B5" s="38">
        <v>0.32</v>
      </c>
    </row>
    <row r="6" spans="1:2" x14ac:dyDescent="0.4">
      <c r="A6" s="40" t="s">
        <v>196</v>
      </c>
      <c r="B6" s="38">
        <v>0.02</v>
      </c>
    </row>
    <row r="7" spans="1:2" x14ac:dyDescent="0.4">
      <c r="A7" s="40" t="s">
        <v>197</v>
      </c>
      <c r="B7" s="38">
        <v>0.3</v>
      </c>
    </row>
    <row r="8" spans="1:2" x14ac:dyDescent="0.4">
      <c r="A8" s="39" t="s">
        <v>190</v>
      </c>
      <c r="B8" s="38">
        <v>0.2</v>
      </c>
    </row>
    <row r="9" spans="1:2" x14ac:dyDescent="0.4">
      <c r="A9" s="40" t="s">
        <v>198</v>
      </c>
      <c r="B9" s="38">
        <v>0.2</v>
      </c>
    </row>
    <row r="10" spans="1:2" x14ac:dyDescent="0.4">
      <c r="A10" s="39" t="s">
        <v>191</v>
      </c>
      <c r="B10" s="38">
        <v>0.65</v>
      </c>
    </row>
    <row r="11" spans="1:2" x14ac:dyDescent="0.4">
      <c r="A11" s="40" t="s">
        <v>198</v>
      </c>
      <c r="B11" s="38">
        <v>0.35</v>
      </c>
    </row>
    <row r="12" spans="1:2" x14ac:dyDescent="0.4">
      <c r="A12" s="40" t="s">
        <v>197</v>
      </c>
      <c r="B12" s="38">
        <v>0.2</v>
      </c>
    </row>
    <row r="13" spans="1:2" x14ac:dyDescent="0.4">
      <c r="A13" s="40" t="s">
        <v>199</v>
      </c>
      <c r="B13" s="38">
        <v>0.1</v>
      </c>
    </row>
    <row r="14" spans="1:2" x14ac:dyDescent="0.4">
      <c r="A14" s="39" t="s">
        <v>192</v>
      </c>
      <c r="B14" s="38">
        <v>0.38</v>
      </c>
    </row>
    <row r="15" spans="1:2" x14ac:dyDescent="0.4">
      <c r="A15" s="40" t="s">
        <v>196</v>
      </c>
      <c r="B15" s="38">
        <v>0.02</v>
      </c>
    </row>
    <row r="16" spans="1:2" x14ac:dyDescent="0.4">
      <c r="A16" s="40" t="s">
        <v>198</v>
      </c>
      <c r="B16" s="38">
        <v>0.2</v>
      </c>
    </row>
    <row r="17" spans="1:2" x14ac:dyDescent="0.4">
      <c r="A17" s="40" t="s">
        <v>199</v>
      </c>
      <c r="B17" s="38">
        <v>0.16</v>
      </c>
    </row>
    <row r="18" spans="1:2" x14ac:dyDescent="0.4">
      <c r="A18" s="39" t="s">
        <v>193</v>
      </c>
      <c r="B18" s="38">
        <v>0.25</v>
      </c>
    </row>
    <row r="19" spans="1:2" x14ac:dyDescent="0.4">
      <c r="A19" s="40" t="s">
        <v>198</v>
      </c>
      <c r="B19" s="38">
        <v>0.25</v>
      </c>
    </row>
    <row r="20" spans="1:2" x14ac:dyDescent="0.4">
      <c r="A20" s="39" t="s">
        <v>194</v>
      </c>
      <c r="B20" s="38">
        <v>0.36</v>
      </c>
    </row>
    <row r="21" spans="1:2" x14ac:dyDescent="0.4">
      <c r="A21" s="40" t="s">
        <v>196</v>
      </c>
      <c r="B21" s="38">
        <v>0.02</v>
      </c>
    </row>
    <row r="22" spans="1:2" x14ac:dyDescent="0.4">
      <c r="A22" s="40" t="s">
        <v>198</v>
      </c>
      <c r="B22" s="38">
        <v>0.23</v>
      </c>
    </row>
    <row r="23" spans="1:2" x14ac:dyDescent="0.4">
      <c r="A23" s="40" t="s">
        <v>199</v>
      </c>
      <c r="B23" s="38">
        <v>0.11</v>
      </c>
    </row>
    <row r="24" spans="1:2" x14ac:dyDescent="0.4">
      <c r="A24" s="39" t="s">
        <v>195</v>
      </c>
      <c r="B24" s="38">
        <v>0.48</v>
      </c>
    </row>
    <row r="25" spans="1:2" x14ac:dyDescent="0.4">
      <c r="A25" s="40" t="s">
        <v>196</v>
      </c>
      <c r="B25" s="38">
        <v>0</v>
      </c>
    </row>
    <row r="26" spans="1:2" x14ac:dyDescent="0.4">
      <c r="A26" s="40" t="s">
        <v>198</v>
      </c>
      <c r="B26" s="38">
        <v>0.23</v>
      </c>
    </row>
    <row r="27" spans="1:2" x14ac:dyDescent="0.4">
      <c r="A27" s="40" t="s">
        <v>197</v>
      </c>
      <c r="B27" s="38">
        <v>0.25</v>
      </c>
    </row>
    <row r="28" spans="1:2" x14ac:dyDescent="0.4">
      <c r="A28" s="37" t="s">
        <v>187</v>
      </c>
      <c r="B28" s="38">
        <v>2.34</v>
      </c>
    </row>
    <row r="29" spans="1:2" x14ac:dyDescent="0.4">
      <c r="A29" s="39" t="s">
        <v>189</v>
      </c>
      <c r="B29" s="38">
        <v>0.3</v>
      </c>
    </row>
    <row r="30" spans="1:2" x14ac:dyDescent="0.4">
      <c r="A30" s="40" t="s">
        <v>197</v>
      </c>
      <c r="B30" s="38">
        <v>0.3</v>
      </c>
    </row>
    <row r="31" spans="1:2" x14ac:dyDescent="0.4">
      <c r="A31" s="39" t="s">
        <v>191</v>
      </c>
      <c r="B31" s="38">
        <v>0.35</v>
      </c>
    </row>
    <row r="32" spans="1:2" x14ac:dyDescent="0.4">
      <c r="A32" s="40" t="s">
        <v>196</v>
      </c>
      <c r="B32" s="38">
        <v>0.02</v>
      </c>
    </row>
    <row r="33" spans="1:2" x14ac:dyDescent="0.4">
      <c r="A33" s="40" t="s">
        <v>198</v>
      </c>
      <c r="B33" s="38">
        <v>0.15</v>
      </c>
    </row>
    <row r="34" spans="1:2" x14ac:dyDescent="0.4">
      <c r="A34" s="40" t="s">
        <v>199</v>
      </c>
      <c r="B34" s="38">
        <v>0.18</v>
      </c>
    </row>
    <row r="35" spans="1:2" x14ac:dyDescent="0.4">
      <c r="A35" s="39" t="s">
        <v>192</v>
      </c>
      <c r="B35" s="38">
        <v>0.31</v>
      </c>
    </row>
    <row r="36" spans="1:2" x14ac:dyDescent="0.4">
      <c r="A36" s="40" t="s">
        <v>198</v>
      </c>
      <c r="B36" s="38">
        <v>0.23</v>
      </c>
    </row>
    <row r="37" spans="1:2" x14ac:dyDescent="0.4">
      <c r="A37" s="40" t="s">
        <v>199</v>
      </c>
      <c r="B37" s="38">
        <v>0.08</v>
      </c>
    </row>
    <row r="38" spans="1:2" x14ac:dyDescent="0.4">
      <c r="A38" s="39" t="s">
        <v>193</v>
      </c>
      <c r="B38" s="38">
        <v>0.53</v>
      </c>
    </row>
    <row r="39" spans="1:2" x14ac:dyDescent="0.4">
      <c r="A39" s="40" t="s">
        <v>198</v>
      </c>
      <c r="B39" s="38">
        <v>0.43000000000000005</v>
      </c>
    </row>
    <row r="40" spans="1:2" x14ac:dyDescent="0.4">
      <c r="A40" s="40" t="s">
        <v>199</v>
      </c>
      <c r="B40" s="38">
        <v>0.1</v>
      </c>
    </row>
    <row r="41" spans="1:2" x14ac:dyDescent="0.4">
      <c r="A41" s="39" t="s">
        <v>194</v>
      </c>
      <c r="B41" s="38">
        <v>0.47</v>
      </c>
    </row>
    <row r="42" spans="1:2" x14ac:dyDescent="0.4">
      <c r="A42" s="40" t="s">
        <v>196</v>
      </c>
      <c r="B42" s="38">
        <v>0.02</v>
      </c>
    </row>
    <row r="43" spans="1:2" x14ac:dyDescent="0.4">
      <c r="A43" s="40" t="s">
        <v>197</v>
      </c>
      <c r="B43" s="38">
        <v>0.35</v>
      </c>
    </row>
    <row r="44" spans="1:2" x14ac:dyDescent="0.4">
      <c r="A44" s="40" t="s">
        <v>199</v>
      </c>
      <c r="B44" s="38">
        <v>0.1</v>
      </c>
    </row>
    <row r="45" spans="1:2" x14ac:dyDescent="0.4">
      <c r="A45" s="39" t="s">
        <v>195</v>
      </c>
      <c r="B45" s="38">
        <v>0.38</v>
      </c>
    </row>
    <row r="46" spans="1:2" x14ac:dyDescent="0.4">
      <c r="A46" s="40" t="s">
        <v>196</v>
      </c>
      <c r="B46" s="38">
        <v>0.03</v>
      </c>
    </row>
    <row r="47" spans="1:2" x14ac:dyDescent="0.4">
      <c r="A47" s="40" t="s">
        <v>198</v>
      </c>
      <c r="B47" s="38">
        <v>0.35</v>
      </c>
    </row>
    <row r="48" spans="1:2" x14ac:dyDescent="0.4">
      <c r="A48" s="37" t="s">
        <v>188</v>
      </c>
      <c r="B48" s="38">
        <v>4.9799999999999986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L1" sqref="L1:U1048576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48" t="s">
        <v>204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205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2BC12A9A-DB1E-4B90-AA17-A878B71653FD}"/>
    <hyperlink ref="O3" r:id="rId2" xr:uid="{7128B07A-427B-4A78-8698-4291A3F42963}"/>
    <hyperlink ref="O4" r:id="rId3" xr:uid="{C0CBFEC3-F570-4B98-BD5E-7ECC33366DC6}"/>
    <hyperlink ref="O5" r:id="rId4" xr:uid="{FF4F48CE-00BB-4739-B64B-423D10257AB2}"/>
    <hyperlink ref="O6" r:id="rId5" xr:uid="{D08F012F-F6B6-44C4-910A-33BD6DC73D29}"/>
    <hyperlink ref="O7" r:id="rId6" xr:uid="{AACF2C4D-A773-4AD8-B5E3-634D7F3994A4}"/>
    <hyperlink ref="O8" r:id="rId7" xr:uid="{B92F8A5A-65DA-4783-B679-42AF0427BF94}"/>
    <hyperlink ref="O9" r:id="rId8" xr:uid="{38118EF6-C004-47F8-BA56-D7BEBF12AA27}"/>
    <hyperlink ref="O10" r:id="rId9" xr:uid="{B2F6F9A7-A29F-4AB8-8936-281C5150F64A}"/>
    <hyperlink ref="O11" r:id="rId10" xr:uid="{E486144F-E21F-4B8D-8035-C23203603B6F}"/>
    <hyperlink ref="O12" r:id="rId11" xr:uid="{C58F44C1-D75F-4F91-AE29-518A9AE8D1B3}"/>
    <hyperlink ref="O13" r:id="rId12" xr:uid="{2BE3D386-A96E-4269-A964-481C6BAB9B0E}"/>
    <hyperlink ref="O14" r:id="rId13" xr:uid="{BBC441C2-E464-4593-A364-8338F3CF2E09}"/>
    <hyperlink ref="O15" r:id="rId14" xr:uid="{D964724C-17BD-42AC-8B7A-4EAEC6B192AF}"/>
    <hyperlink ref="O16" r:id="rId15" xr:uid="{F8174A1D-EA6C-4DFF-A8CD-52D05FE6CE71}"/>
    <hyperlink ref="O17" r:id="rId16" xr:uid="{C9D2F2A8-326C-492D-BAD4-3ABA8C459642}"/>
    <hyperlink ref="O18" r:id="rId17" xr:uid="{52A73E2A-4367-4C9D-9552-F804E860D2DB}"/>
    <hyperlink ref="O19" r:id="rId18" xr:uid="{E9D62877-F280-4C1D-BC44-3632FF446C7E}"/>
    <hyperlink ref="O20" r:id="rId19" xr:uid="{56FEC9B4-A6F5-4ABD-9521-584CA24B3A7B}"/>
    <hyperlink ref="O21" r:id="rId20" xr:uid="{5E8412B6-9F18-46C2-B677-64B6D330F89E}"/>
    <hyperlink ref="O23" r:id="rId21" xr:uid="{047DFB3F-61F7-4158-85B2-7412A2A3A932}"/>
    <hyperlink ref="O22" r:id="rId22" xr:uid="{6DDC5BB8-DA49-432A-9B0D-148DE2F366F7}"/>
    <hyperlink ref="O24" r:id="rId23" xr:uid="{DC489E8F-6F98-47C2-885F-821BC5638D98}"/>
    <hyperlink ref="O25" r:id="rId24" xr:uid="{A09B67B1-E2D3-4F7D-92FF-B73D49916160}"/>
    <hyperlink ref="O26" r:id="rId25" xr:uid="{5677E987-C82F-4287-A2AC-B97A38F5D1CC}"/>
    <hyperlink ref="O27" r:id="rId26" xr:uid="{5DD8C8A1-E562-49FC-AF29-8CC9897FC701}"/>
    <hyperlink ref="O28" r:id="rId27" xr:uid="{1C16EEA9-6AFF-4E39-8CCF-75C8A4DCC4BB}"/>
    <hyperlink ref="O29" r:id="rId28" xr:uid="{14C94F6B-5793-4B5A-A9DF-1D0BCB9F2C11}"/>
    <hyperlink ref="O30" r:id="rId29" xr:uid="{CC4D23A3-68DC-4DA0-AFBE-5DFCDA5B20DB}"/>
    <hyperlink ref="O31" r:id="rId30" xr:uid="{A5D5D023-3B56-4D7B-81A8-BE48C561CA23}"/>
    <hyperlink ref="O32" r:id="rId31" xr:uid="{71DF57DF-8469-4509-B939-CC28340253A7}"/>
    <hyperlink ref="O33" r:id="rId32" xr:uid="{5E12C7A9-D3E8-40DC-84A0-0B5BD7BC44C9}"/>
    <hyperlink ref="O34" r:id="rId33" xr:uid="{C61014BC-373F-4CDF-A987-F47267C5274B}"/>
    <hyperlink ref="O35" r:id="rId34" xr:uid="{173074B1-AA86-4C4C-AA93-0182D086CADE}"/>
    <hyperlink ref="O36" r:id="rId35" xr:uid="{ECDC2A88-4B09-42F8-995C-4DB3402FE559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41" t="s">
        <v>4</v>
      </c>
      <c r="B1" s="42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3" t="s">
        <v>161</v>
      </c>
      <c r="B2" s="44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5" t="s">
        <v>162</v>
      </c>
      <c r="B3" s="46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7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3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3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3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3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5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2025-05-08T01:07:03Z</dcterms:modified>
</cp:coreProperties>
</file>